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Novembro.21\1ª Solicitação\CANTÁ\"/>
    </mc:Choice>
  </mc:AlternateContent>
  <xr:revisionPtr revIDLastSave="0" documentId="13_ncr:1_{27D80D09-5642-4EC9-98D6-0523A6553E0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anta" sheetId="3" r:id="rId1"/>
  </sheets>
  <definedNames>
    <definedName name="_xlnm._FilterDatabase" localSheetId="0" hidden="1">Canta!$A$1:$F$1</definedName>
    <definedName name="_xlnm.Print_Area" localSheetId="0">Canta!$A$1:$M$1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3" l="1"/>
</calcChain>
</file>

<file path=xl/sharedStrings.xml><?xml version="1.0" encoding="utf-8"?>
<sst xmlns="http://schemas.openxmlformats.org/spreadsheetml/2006/main" count="137" uniqueCount="86">
  <si>
    <t>Data do Pagamento</t>
  </si>
  <si>
    <t>Fornecedor</t>
  </si>
  <si>
    <t>Valor</t>
  </si>
  <si>
    <t>Documento</t>
  </si>
  <si>
    <t>Comentário</t>
  </si>
  <si>
    <t>19/10/2021</t>
  </si>
  <si>
    <t>25/10/2021</t>
  </si>
  <si>
    <t>A P FACCIO - AUTO POSTO KARAKA</t>
  </si>
  <si>
    <t>FRAM CAPITAL DTVM SA</t>
  </si>
  <si>
    <t>ARTTEC COMERCIAL, IMPORTACAO,</t>
  </si>
  <si>
    <t>WORLD TRAVEL TURISMO</t>
  </si>
  <si>
    <t>TRENCH, ROSSI E WATANABE ADVOG</t>
  </si>
  <si>
    <t>CTE CENTRO T EDIFICACOES LTDA</t>
  </si>
  <si>
    <t>COELHO   BARROS SOCIEDADE DE A</t>
  </si>
  <si>
    <t>FIT MANEJO FLORESTAL DO BRASIL LTDA</t>
  </si>
  <si>
    <t xml:space="preserve">CONTRATO FIT MANEJO 2/48  BF </t>
  </si>
  <si>
    <t>FCSTONE DO BRASIL CONSULTORIA EM FUTUROS E COMMODITIES LTDA</t>
  </si>
  <si>
    <t>A P FACCIO - AUTO POSTO KARAKAS</t>
  </si>
  <si>
    <t>AGORA SOLUCOES EM ENERGIA LTDA</t>
  </si>
  <si>
    <t>BATISTA &amp; MOITA SOCIEDADE DE ADVOGADOS</t>
  </si>
  <si>
    <t>CAVACO FORTE SOLUÇÕES AGROINDUSTRIAIS LTDA</t>
  </si>
  <si>
    <t>JSS CONSULTORIA EM INFORMATICA LTDA ME</t>
  </si>
  <si>
    <t>LA PEREA CONSULTORIA</t>
  </si>
  <si>
    <t>LMENG CONSULTORIA PROJETOS ENGENHARIA LTDA</t>
  </si>
  <si>
    <t>MENABREA ENGENHARIA EIRELI</t>
  </si>
  <si>
    <t>MIRANDA, ALVES, MACEDO GARCIA, MARCONDES, LOMBARDI E SOGAYAR</t>
  </si>
  <si>
    <t>PKL2 GESTAO EMPRESARIAL - EIRELI</t>
  </si>
  <si>
    <t>PM4C ENGENHARIA LTDA</t>
  </si>
  <si>
    <t>SAMUEL COSTA SOUZA EIRELI - VIRTUS SERVIÇOS E EMPREENDIMENTOS</t>
  </si>
  <si>
    <t>TADEU JAYME SOCIEDADE INDIVIDUAL DE ADVOCACIA</t>
  </si>
  <si>
    <t>TESS ADVOGADOS</t>
  </si>
  <si>
    <t>JOSIMAR AUGUSTA DE LIRA - JMX SERVIÇOS</t>
  </si>
  <si>
    <t>CONNECT ENERGY SERVICOS LTDA</t>
  </si>
  <si>
    <t>TERMO DE PAGAMENTO - CONNECT ENERGY CT</t>
  </si>
  <si>
    <t xml:space="preserve"> WORLD TRAVEL  - FATURA 1004 </t>
  </si>
  <si>
    <t xml:space="preserve"> A. P. FACCIO NF - 42696 </t>
  </si>
  <si>
    <t xml:space="preserve"> FRAM CAPITAL -  RECIBO 1153  </t>
  </si>
  <si>
    <t xml:space="preserve">FRAM CAPITAL - RECIBO 1559 </t>
  </si>
  <si>
    <t xml:space="preserve">ARTTEC NF -175 </t>
  </si>
  <si>
    <t xml:space="preserve"> TRENCH, ROSSI NF 60999 </t>
  </si>
  <si>
    <t xml:space="preserve">CTE NF - 14515 </t>
  </si>
  <si>
    <t xml:space="preserve">COELHO   BARROS SOCIEDADE  - ND 393 </t>
  </si>
  <si>
    <t xml:space="preserve"> FCSTONE- NFS 32411</t>
  </si>
  <si>
    <t xml:space="preserve"> A. P. FACCIO NFE 42781</t>
  </si>
  <si>
    <t xml:space="preserve"> AGORA SOLUCOES NF - 536</t>
  </si>
  <si>
    <t>BATISTA &amp; MOITA  - NF 194</t>
  </si>
  <si>
    <t xml:space="preserve"> CAVACO FORTE NF - 62 </t>
  </si>
  <si>
    <t xml:space="preserve">JSS - NF 236 </t>
  </si>
  <si>
    <t xml:space="preserve"> LA PEREA - NF 134 </t>
  </si>
  <si>
    <t xml:space="preserve">LMENG -NFS 9363  </t>
  </si>
  <si>
    <t xml:space="preserve">MENABREA-  NFS 83 </t>
  </si>
  <si>
    <t>MIRANDA, ALVES   - NF 779</t>
  </si>
  <si>
    <t xml:space="preserve"> PKL2  NF - 109 </t>
  </si>
  <si>
    <t xml:space="preserve">PM4C NF 121 </t>
  </si>
  <si>
    <t xml:space="preserve"> SAMUEL COSTA  - NF 75</t>
  </si>
  <si>
    <t xml:space="preserve"> TADEU  NF -85 </t>
  </si>
  <si>
    <t xml:space="preserve"> TESS  NF - 1136</t>
  </si>
  <si>
    <t xml:space="preserve"> JOSIMAR - NF 55</t>
  </si>
  <si>
    <t>CROSSFOX COM. DE CONSUDORES ELÉTRICOS LTDA</t>
  </si>
  <si>
    <t>NF 102762 - CROSSFOX - C</t>
  </si>
  <si>
    <t>NF 102866 - CROSSFOX - C</t>
  </si>
  <si>
    <t>NF 102869 - CROSSFOX - C</t>
  </si>
  <si>
    <t>Tipo</t>
  </si>
  <si>
    <t>Pagamento</t>
  </si>
  <si>
    <t>Reembolso</t>
  </si>
  <si>
    <t>TI</t>
  </si>
  <si>
    <t>Folha de Pagamento</t>
  </si>
  <si>
    <t>Advogados</t>
  </si>
  <si>
    <t>Agente Fiduciário</t>
  </si>
  <si>
    <t>Despesas de Viagem</t>
  </si>
  <si>
    <t>Engenharia do Proprietário</t>
  </si>
  <si>
    <t>Cabos</t>
  </si>
  <si>
    <t>Total</t>
  </si>
  <si>
    <t>Combustível</t>
  </si>
  <si>
    <t>Assessoria e estudos pré-leilão</t>
  </si>
  <si>
    <t>Consultoria Regulatória</t>
  </si>
  <si>
    <t>Manutenção de Viveiros</t>
  </si>
  <si>
    <t>Serviços Administrativos</t>
  </si>
  <si>
    <t>Serviços Técnicos</t>
  </si>
  <si>
    <t xml:space="preserve">Consultoria Técnica </t>
  </si>
  <si>
    <t>Licenciamento UTE</t>
  </si>
  <si>
    <t>EPC - Motrice</t>
  </si>
  <si>
    <t>Biomassa</t>
  </si>
  <si>
    <t>Caldeira</t>
  </si>
  <si>
    <t>DANPOWER CALDEIRAS E EQUIPAMENTOS LTDA</t>
  </si>
  <si>
    <t>ND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</si>
</sst>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2" xfId="0" applyBorder="1" applyAlignment="1">
      <alignment horizontal="left" vertical="center"/>
    </xf>
    <xf numFmtId="14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vertical="center"/>
    </xf>
    <xf numFmtId="14" fontId="0" fillId="0" borderId="2" xfId="0" applyNumberFormat="1" applyBorder="1" applyAlignment="1">
      <alignment horizontal="center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/>
    </xf>
    <xf numFmtId="0" fontId="0" fillId="0" borderId="2" xfId="0" applyBorder="1"/>
    <xf numFmtId="43" fontId="0" fillId="0" borderId="0" xfId="1" applyFont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164" fontId="0" fillId="0" borderId="2" xfId="2" applyFont="1" applyFill="1" applyBorder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/>
    </xf>
    <xf numFmtId="0" fontId="0" fillId="2" borderId="2" xfId="0" applyFont="1" applyFill="1" applyBorder="1" applyAlignment="1">
      <alignment vertical="center"/>
    </xf>
    <xf numFmtId="14" fontId="0" fillId="0" borderId="2" xfId="0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164" fontId="0" fillId="0" borderId="0" xfId="2" applyFont="1" applyFill="1"/>
    <xf numFmtId="164" fontId="0" fillId="0" borderId="2" xfId="2" applyFont="1" applyBorder="1" applyAlignment="1">
      <alignment horizontal="center" vertical="center"/>
    </xf>
    <xf numFmtId="14" fontId="0" fillId="0" borderId="2" xfId="0" applyNumberFormat="1" applyBorder="1" applyAlignment="1">
      <alignment horizontal="left" vertical="center"/>
    </xf>
    <xf numFmtId="164" fontId="0" fillId="0" borderId="4" xfId="2" applyFont="1" applyFill="1" applyBorder="1" applyAlignment="1">
      <alignment horizontal="right"/>
    </xf>
    <xf numFmtId="164" fontId="2" fillId="0" borderId="0" xfId="2" applyFont="1" applyAlignment="1">
      <alignment horizontal="center" vertical="center"/>
    </xf>
  </cellXfs>
  <cellStyles count="4">
    <cellStyle name="Moeda" xfId="2" builtinId="4"/>
    <cellStyle name="Moeda 2" xfId="3" xr:uid="{18597C23-03FD-4A7D-9BEB-E4692DB7CA9E}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1:F33"/>
  <sheetViews>
    <sheetView showGridLines="0" tabSelected="1" zoomScaleNormal="100" workbookViewId="0">
      <pane ySplit="1" topLeftCell="A2" activePane="bottomLeft" state="frozen"/>
      <selection pane="bottomLeft" activeCell="B26" sqref="B26"/>
    </sheetView>
  </sheetViews>
  <sheetFormatPr defaultColWidth="17.81640625" defaultRowHeight="14.5" x14ac:dyDescent="0.35"/>
  <cols>
    <col min="1" max="1" width="20.7265625" style="2" customWidth="1"/>
    <col min="2" max="2" width="64.7265625" style="2" bestFit="1" customWidth="1"/>
    <col min="3" max="3" width="20.7265625" style="12" customWidth="1"/>
    <col min="4" max="4" width="54.54296875" style="2" bestFit="1" customWidth="1"/>
    <col min="5" max="5" width="34.26953125" style="1" customWidth="1"/>
    <col min="6" max="6" width="12.81640625" style="1" bestFit="1" customWidth="1"/>
    <col min="7" max="16384" width="17.81640625" style="1"/>
  </cols>
  <sheetData>
    <row r="1" spans="1:6" s="3" customFormat="1" x14ac:dyDescent="0.35">
      <c r="A1" s="19" t="s">
        <v>0</v>
      </c>
      <c r="B1" s="19" t="s">
        <v>1</v>
      </c>
      <c r="C1" s="13" t="s">
        <v>2</v>
      </c>
      <c r="D1" s="19" t="s">
        <v>3</v>
      </c>
      <c r="E1" s="19" t="s">
        <v>4</v>
      </c>
      <c r="F1" s="18" t="s">
        <v>62</v>
      </c>
    </row>
    <row r="2" spans="1:6" x14ac:dyDescent="0.35">
      <c r="A2" s="8" t="s">
        <v>5</v>
      </c>
      <c r="B2" s="6" t="s">
        <v>32</v>
      </c>
      <c r="C2" s="24">
        <v>194992.32</v>
      </c>
      <c r="D2" s="11" t="s">
        <v>33</v>
      </c>
      <c r="E2" s="7" t="s">
        <v>81</v>
      </c>
      <c r="F2" s="26" t="s">
        <v>64</v>
      </c>
    </row>
    <row r="3" spans="1:6" x14ac:dyDescent="0.35">
      <c r="A3" s="10" t="s">
        <v>5</v>
      </c>
      <c r="B3" s="6" t="s">
        <v>10</v>
      </c>
      <c r="C3" s="14">
        <v>27974.6</v>
      </c>
      <c r="D3" s="4" t="s">
        <v>34</v>
      </c>
      <c r="E3" s="7" t="s">
        <v>69</v>
      </c>
      <c r="F3" s="26" t="s">
        <v>64</v>
      </c>
    </row>
    <row r="4" spans="1:6" x14ac:dyDescent="0.35">
      <c r="A4" s="10" t="s">
        <v>6</v>
      </c>
      <c r="B4" s="6" t="s">
        <v>7</v>
      </c>
      <c r="C4" s="14">
        <v>13670.4</v>
      </c>
      <c r="D4" s="4" t="s">
        <v>35</v>
      </c>
      <c r="E4" s="7" t="s">
        <v>73</v>
      </c>
      <c r="F4" s="26" t="s">
        <v>64</v>
      </c>
    </row>
    <row r="5" spans="1:6" x14ac:dyDescent="0.35">
      <c r="A5" s="5" t="s">
        <v>6</v>
      </c>
      <c r="B5" s="6" t="s">
        <v>8</v>
      </c>
      <c r="C5" s="14">
        <v>1000</v>
      </c>
      <c r="D5" s="7" t="s">
        <v>36</v>
      </c>
      <c r="E5" s="7" t="s">
        <v>68</v>
      </c>
      <c r="F5" s="26" t="s">
        <v>64</v>
      </c>
    </row>
    <row r="6" spans="1:6" x14ac:dyDescent="0.35">
      <c r="A6" s="8" t="s">
        <v>6</v>
      </c>
      <c r="B6" s="6" t="s">
        <v>8</v>
      </c>
      <c r="C6" s="14">
        <v>1810.17</v>
      </c>
      <c r="D6" s="4" t="s">
        <v>37</v>
      </c>
      <c r="E6" s="7" t="s">
        <v>68</v>
      </c>
      <c r="F6" s="26" t="s">
        <v>64</v>
      </c>
    </row>
    <row r="7" spans="1:6" x14ac:dyDescent="0.35">
      <c r="A7" s="10" t="s">
        <v>6</v>
      </c>
      <c r="B7" s="6" t="s">
        <v>9</v>
      </c>
      <c r="C7" s="14">
        <v>6285</v>
      </c>
      <c r="D7" s="4" t="s">
        <v>38</v>
      </c>
      <c r="E7" s="7" t="s">
        <v>74</v>
      </c>
      <c r="F7" s="26" t="s">
        <v>64</v>
      </c>
    </row>
    <row r="8" spans="1:6" x14ac:dyDescent="0.35">
      <c r="A8" s="9" t="s">
        <v>6</v>
      </c>
      <c r="B8" s="6" t="s">
        <v>11</v>
      </c>
      <c r="C8" s="14">
        <v>1125</v>
      </c>
      <c r="D8" s="4" t="s">
        <v>39</v>
      </c>
      <c r="E8" s="7" t="s">
        <v>67</v>
      </c>
      <c r="F8" s="26" t="s">
        <v>64</v>
      </c>
    </row>
    <row r="9" spans="1:6" x14ac:dyDescent="0.35">
      <c r="A9" s="9" t="s">
        <v>6</v>
      </c>
      <c r="B9" s="6" t="s">
        <v>12</v>
      </c>
      <c r="C9" s="14">
        <v>3000</v>
      </c>
      <c r="D9" s="4" t="s">
        <v>40</v>
      </c>
      <c r="E9" s="7" t="s">
        <v>79</v>
      </c>
      <c r="F9" s="26" t="s">
        <v>64</v>
      </c>
    </row>
    <row r="10" spans="1:6" x14ac:dyDescent="0.35">
      <c r="A10" s="5" t="s">
        <v>6</v>
      </c>
      <c r="B10" s="6" t="s">
        <v>13</v>
      </c>
      <c r="C10" s="14">
        <v>72.75</v>
      </c>
      <c r="D10" s="4" t="s">
        <v>41</v>
      </c>
      <c r="E10" s="7" t="s">
        <v>67</v>
      </c>
      <c r="F10" s="26" t="s">
        <v>64</v>
      </c>
    </row>
    <row r="11" spans="1:6" x14ac:dyDescent="0.35">
      <c r="A11" s="10" t="s">
        <v>6</v>
      </c>
      <c r="B11" s="11" t="s">
        <v>14</v>
      </c>
      <c r="C11" s="14">
        <v>403069.1</v>
      </c>
      <c r="D11" s="4" t="s">
        <v>15</v>
      </c>
      <c r="E11" s="7" t="s">
        <v>82</v>
      </c>
      <c r="F11" s="26" t="s">
        <v>64</v>
      </c>
    </row>
    <row r="12" spans="1:6" x14ac:dyDescent="0.35">
      <c r="A12" s="9">
        <v>44497</v>
      </c>
      <c r="B12" s="6" t="s">
        <v>16</v>
      </c>
      <c r="C12" s="14">
        <v>18855</v>
      </c>
      <c r="D12" s="4" t="s">
        <v>42</v>
      </c>
      <c r="E12" s="7" t="s">
        <v>74</v>
      </c>
      <c r="F12" s="26" t="s">
        <v>64</v>
      </c>
    </row>
    <row r="13" spans="1:6" x14ac:dyDescent="0.35">
      <c r="A13" s="10">
        <v>44498</v>
      </c>
      <c r="B13" s="6" t="s">
        <v>17</v>
      </c>
      <c r="C13" s="14">
        <v>6524.87</v>
      </c>
      <c r="D13" s="4" t="s">
        <v>43</v>
      </c>
      <c r="E13" s="7" t="s">
        <v>73</v>
      </c>
      <c r="F13" s="26" t="s">
        <v>64</v>
      </c>
    </row>
    <row r="14" spans="1:6" x14ac:dyDescent="0.35">
      <c r="A14" s="10">
        <v>44498</v>
      </c>
      <c r="B14" s="6" t="s">
        <v>18</v>
      </c>
      <c r="C14" s="14">
        <v>2172.5700000000002</v>
      </c>
      <c r="D14" s="4" t="s">
        <v>44</v>
      </c>
      <c r="E14" s="7" t="s">
        <v>75</v>
      </c>
      <c r="F14" s="26" t="s">
        <v>64</v>
      </c>
    </row>
    <row r="15" spans="1:6" x14ac:dyDescent="0.35">
      <c r="A15" s="10">
        <v>44498</v>
      </c>
      <c r="B15" s="6" t="s">
        <v>19</v>
      </c>
      <c r="C15" s="14">
        <v>2500</v>
      </c>
      <c r="D15" s="4" t="s">
        <v>45</v>
      </c>
      <c r="E15" s="7" t="s">
        <v>67</v>
      </c>
      <c r="F15" s="26" t="s">
        <v>64</v>
      </c>
    </row>
    <row r="16" spans="1:6" x14ac:dyDescent="0.35">
      <c r="A16" s="10">
        <v>44498</v>
      </c>
      <c r="B16" s="6" t="s">
        <v>20</v>
      </c>
      <c r="C16" s="14">
        <v>193074.57</v>
      </c>
      <c r="D16" s="4" t="s">
        <v>46</v>
      </c>
      <c r="E16" s="7" t="s">
        <v>76</v>
      </c>
      <c r="F16" s="26" t="s">
        <v>64</v>
      </c>
    </row>
    <row r="17" spans="1:6" x14ac:dyDescent="0.35">
      <c r="A17" s="10">
        <v>44498</v>
      </c>
      <c r="B17" s="6" t="s">
        <v>21</v>
      </c>
      <c r="C17" s="14">
        <v>2500</v>
      </c>
      <c r="D17" s="4" t="s">
        <v>47</v>
      </c>
      <c r="E17" s="7" t="s">
        <v>65</v>
      </c>
      <c r="F17" s="26" t="s">
        <v>64</v>
      </c>
    </row>
    <row r="18" spans="1:6" x14ac:dyDescent="0.35">
      <c r="A18" s="10">
        <v>44498</v>
      </c>
      <c r="B18" s="6" t="s">
        <v>22</v>
      </c>
      <c r="C18" s="14">
        <v>10000</v>
      </c>
      <c r="D18" s="4" t="s">
        <v>48</v>
      </c>
      <c r="E18" s="7" t="s">
        <v>66</v>
      </c>
      <c r="F18" s="26" t="s">
        <v>64</v>
      </c>
    </row>
    <row r="19" spans="1:6" x14ac:dyDescent="0.35">
      <c r="A19" s="10">
        <v>44498</v>
      </c>
      <c r="B19" s="6" t="s">
        <v>23</v>
      </c>
      <c r="C19" s="14">
        <v>102379.55</v>
      </c>
      <c r="D19" s="4" t="s">
        <v>49</v>
      </c>
      <c r="E19" s="7" t="s">
        <v>70</v>
      </c>
      <c r="F19" s="26" t="s">
        <v>64</v>
      </c>
    </row>
    <row r="20" spans="1:6" x14ac:dyDescent="0.35">
      <c r="A20" s="10">
        <v>44498</v>
      </c>
      <c r="B20" s="6" t="s">
        <v>24</v>
      </c>
      <c r="C20" s="14">
        <v>16250</v>
      </c>
      <c r="D20" s="4" t="s">
        <v>50</v>
      </c>
      <c r="E20" s="7" t="s">
        <v>66</v>
      </c>
      <c r="F20" s="26" t="s">
        <v>64</v>
      </c>
    </row>
    <row r="21" spans="1:6" x14ac:dyDescent="0.35">
      <c r="A21" s="10">
        <v>44498</v>
      </c>
      <c r="B21" s="6" t="s">
        <v>25</v>
      </c>
      <c r="C21" s="14">
        <v>7500</v>
      </c>
      <c r="D21" s="4" t="s">
        <v>51</v>
      </c>
      <c r="E21" s="7" t="s">
        <v>67</v>
      </c>
      <c r="F21" s="26" t="s">
        <v>64</v>
      </c>
    </row>
    <row r="22" spans="1:6" x14ac:dyDescent="0.35">
      <c r="A22" s="10">
        <v>44498</v>
      </c>
      <c r="B22" s="6" t="s">
        <v>26</v>
      </c>
      <c r="C22" s="14">
        <v>8750</v>
      </c>
      <c r="D22" s="4" t="s">
        <v>52</v>
      </c>
      <c r="E22" s="7" t="s">
        <v>77</v>
      </c>
      <c r="F22" s="26" t="s">
        <v>64</v>
      </c>
    </row>
    <row r="23" spans="1:6" x14ac:dyDescent="0.35">
      <c r="A23" s="10">
        <v>44498</v>
      </c>
      <c r="B23" s="6" t="s">
        <v>27</v>
      </c>
      <c r="C23" s="14">
        <v>5000</v>
      </c>
      <c r="D23" s="4" t="s">
        <v>53</v>
      </c>
      <c r="E23" s="7" t="s">
        <v>77</v>
      </c>
      <c r="F23" s="26" t="s">
        <v>64</v>
      </c>
    </row>
    <row r="24" spans="1:6" x14ac:dyDescent="0.35">
      <c r="A24" s="10">
        <v>44498</v>
      </c>
      <c r="B24" s="6" t="s">
        <v>28</v>
      </c>
      <c r="C24" s="14">
        <v>2500</v>
      </c>
      <c r="D24" s="4" t="s">
        <v>54</v>
      </c>
      <c r="E24" s="7" t="s">
        <v>78</v>
      </c>
      <c r="F24" s="26" t="s">
        <v>64</v>
      </c>
    </row>
    <row r="25" spans="1:6" x14ac:dyDescent="0.35">
      <c r="A25" s="10">
        <v>44498</v>
      </c>
      <c r="B25" s="6" t="s">
        <v>29</v>
      </c>
      <c r="C25" s="27">
        <v>6250</v>
      </c>
      <c r="D25" s="4" t="s">
        <v>55</v>
      </c>
      <c r="E25" s="7" t="s">
        <v>66</v>
      </c>
      <c r="F25" s="26" t="s">
        <v>64</v>
      </c>
    </row>
    <row r="26" spans="1:6" x14ac:dyDescent="0.35">
      <c r="A26" s="10">
        <v>44498</v>
      </c>
      <c r="B26" s="6" t="s">
        <v>30</v>
      </c>
      <c r="C26" s="14">
        <v>5000</v>
      </c>
      <c r="D26" s="4" t="s">
        <v>56</v>
      </c>
      <c r="E26" s="7" t="s">
        <v>67</v>
      </c>
      <c r="F26" s="26" t="s">
        <v>64</v>
      </c>
    </row>
    <row r="27" spans="1:6" x14ac:dyDescent="0.35">
      <c r="A27" s="5">
        <v>44498</v>
      </c>
      <c r="B27" s="6" t="s">
        <v>31</v>
      </c>
      <c r="C27" s="14">
        <v>1500</v>
      </c>
      <c r="D27" s="4" t="s">
        <v>57</v>
      </c>
      <c r="E27" s="7" t="s">
        <v>80</v>
      </c>
      <c r="F27" s="26" t="s">
        <v>64</v>
      </c>
    </row>
    <row r="28" spans="1:6" x14ac:dyDescent="0.35">
      <c r="A28" s="22">
        <v>44515</v>
      </c>
      <c r="B28" s="20" t="s">
        <v>58</v>
      </c>
      <c r="C28" s="25">
        <v>37164.400000000001</v>
      </c>
      <c r="D28" s="23" t="s">
        <v>59</v>
      </c>
      <c r="E28" s="21" t="s">
        <v>71</v>
      </c>
      <c r="F28" s="7" t="s">
        <v>63</v>
      </c>
    </row>
    <row r="29" spans="1:6" s="15" customFormat="1" x14ac:dyDescent="0.35">
      <c r="A29" s="22">
        <v>44515</v>
      </c>
      <c r="B29" s="20" t="s">
        <v>58</v>
      </c>
      <c r="C29" s="25">
        <v>76284</v>
      </c>
      <c r="D29" s="23" t="s">
        <v>60</v>
      </c>
      <c r="E29" s="21" t="s">
        <v>71</v>
      </c>
      <c r="F29" s="7" t="s">
        <v>63</v>
      </c>
    </row>
    <row r="30" spans="1:6" s="15" customFormat="1" x14ac:dyDescent="0.35">
      <c r="A30" s="22">
        <v>44515</v>
      </c>
      <c r="B30" s="20" t="s">
        <v>58</v>
      </c>
      <c r="C30" s="25">
        <v>116145</v>
      </c>
      <c r="D30" s="23" t="s">
        <v>61</v>
      </c>
      <c r="E30" s="21" t="s">
        <v>71</v>
      </c>
      <c r="F30" s="7" t="s">
        <v>63</v>
      </c>
    </row>
    <row r="31" spans="1:6" s="15" customFormat="1" x14ac:dyDescent="0.35">
      <c r="A31" s="9">
        <v>44515</v>
      </c>
      <c r="B31" s="4" t="s">
        <v>84</v>
      </c>
      <c r="C31" s="25">
        <v>790430.42</v>
      </c>
      <c r="D31" s="4" t="s">
        <v>85</v>
      </c>
      <c r="E31" s="7" t="s">
        <v>83</v>
      </c>
      <c r="F31" s="7" t="s">
        <v>63</v>
      </c>
    </row>
    <row r="32" spans="1:6" s="17" customFormat="1" x14ac:dyDescent="0.35">
      <c r="A32" s="16"/>
      <c r="B32" s="16"/>
      <c r="C32" s="12"/>
      <c r="D32" s="16"/>
    </row>
    <row r="33" spans="2:3" x14ac:dyDescent="0.35">
      <c r="B33" s="18" t="s">
        <v>72</v>
      </c>
      <c r="C33" s="28">
        <f>SUM(C2:C31)</f>
        <v>2063779.7199999997</v>
      </c>
    </row>
  </sheetData>
  <autoFilter ref="A1:F1" xr:uid="{C5562E33-859F-474E-862D-0A0DD5CCB123}"/>
  <sortState xmlns:xlrd2="http://schemas.microsoft.com/office/spreadsheetml/2017/richdata2" ref="A2:E18">
    <sortCondition ref="A2:A18"/>
  </sortState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Canta</vt:lpstr>
      <vt:lpstr>Canta!Area_de_impressao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João Pedro Cavalcanti</dc:creator>
  <cp:keywords/>
  <dc:description/>
  <cp:lastModifiedBy>Francisco Matos Pereira Junior</cp:lastModifiedBy>
  <cp:revision/>
  <dcterms:created xsi:type="dcterms:W3CDTF">2015-06-05T18:17:20Z</dcterms:created>
  <dcterms:modified xsi:type="dcterms:W3CDTF">2021-11-11T16:12:21Z</dcterms:modified>
  <cp:category/>
  <cp:contentStatus/>
</cp:coreProperties>
</file>